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haredservicecentrum.sharepoint.com/sites/EXT-PRO-LWD-AanbestedingPlansoftware/Gedeelde documenten/General/1. Aanbesteding EU Aanschaf Plan- en regelsoftware/2.2 Offerteaanvraag + digitale bijlagen/Bijlagen Offerteaanvraag/"/>
    </mc:Choice>
  </mc:AlternateContent>
  <xr:revisionPtr revIDLastSave="60" documentId="13_ncr:1_{BCBDEB00-7CF8-4C28-8EDA-6E790D442E27}" xr6:coauthVersionLast="47" xr6:coauthVersionMax="47" xr10:uidLastSave="{5A99837A-CE11-42DA-B83F-ED1D4C3DD11A}"/>
  <bookViews>
    <workbookView xWindow="-108" yWindow="-108" windowWidth="23256" windowHeight="13896" xr2:uid="{56B598E5-4F7A-41D3-AA2C-84B520B6DE8B}"/>
  </bookViews>
  <sheets>
    <sheet name="Prijzenblad Perceel 1" sheetId="1" r:id="rId1"/>
    <sheet name="Prijzenblad Perceel 2" sheetId="2" r:id="rId2"/>
  </sheets>
  <definedNames>
    <definedName name="_ftn1" localSheetId="1">'Prijzenblad Perceel 2'!#REF!</definedName>
    <definedName name="_ftn1">'Prijzenblad Perceel 1'!#REF!</definedName>
    <definedName name="_ftn2" localSheetId="1">'Prijzenblad Perceel 2'!#REF!</definedName>
    <definedName name="_ftn2">'Prijzenblad Perceel 1'!#REF!</definedName>
    <definedName name="_ftnref1" localSheetId="1">'Prijzenblad Perceel 2'!#REF!</definedName>
    <definedName name="_ftnref1">'Prijzenblad Perceel 1'!#REF!</definedName>
    <definedName name="_ftnref2" localSheetId="1">'Prijzenblad Perceel 2'!#REF!</definedName>
    <definedName name="_ftnref2">'Prijzenblad Perceel 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 l="1"/>
  <c r="G7" i="1"/>
  <c r="G8" i="1"/>
  <c r="G6" i="2"/>
  <c r="G7" i="2"/>
  <c r="G8" i="2"/>
  <c r="G5" i="2"/>
  <c r="G5" i="1"/>
  <c r="G20" i="1" l="1"/>
  <c r="G19" i="1"/>
  <c r="G18" i="1"/>
  <c r="G17" i="1"/>
  <c r="G16" i="1"/>
  <c r="G14" i="2"/>
  <c r="G17" i="2"/>
  <c r="G18" i="2"/>
  <c r="G19" i="2"/>
  <c r="G20" i="2"/>
  <c r="G16" i="2"/>
  <c r="G14" i="1" l="1"/>
  <c r="G24" i="2"/>
  <c r="G25" i="2" s="1"/>
  <c r="G13" i="2"/>
  <c r="G21" i="2" s="1"/>
  <c r="H8" i="2"/>
  <c r="H7" i="2"/>
  <c r="H6" i="2"/>
  <c r="H6" i="1"/>
  <c r="H7" i="1"/>
  <c r="H8" i="1"/>
  <c r="H5" i="1"/>
  <c r="G9" i="2" l="1"/>
  <c r="H5" i="2"/>
  <c r="H9" i="2" s="1"/>
  <c r="H10" i="2" s="1"/>
  <c r="G27" i="2" s="1"/>
  <c r="G9" i="1"/>
  <c r="H9" i="1"/>
  <c r="H10" i="1" s="1"/>
  <c r="G13" i="1"/>
  <c r="G21" i="1" s="1"/>
  <c r="G24" i="1" l="1"/>
  <c r="G25" i="1" s="1"/>
  <c r="G30" i="1" s="1"/>
</calcChain>
</file>

<file path=xl/sharedStrings.xml><?xml version="1.0" encoding="utf-8"?>
<sst xmlns="http://schemas.openxmlformats.org/spreadsheetml/2006/main" count="126" uniqueCount="52">
  <si>
    <t>DEEL 1</t>
  </si>
  <si>
    <t>Structurele kosten</t>
  </si>
  <si>
    <t>Aantal</t>
  </si>
  <si>
    <t>Eenheid</t>
  </si>
  <si>
    <t>Prijs per Eenheid</t>
  </si>
  <si>
    <t>Prijs per maand</t>
  </si>
  <si>
    <t>Prijs per jaar</t>
  </si>
  <si>
    <t>Per maand, Fixed</t>
  </si>
  <si>
    <t>Governance kosten</t>
  </si>
  <si>
    <t>Totaal</t>
  </si>
  <si>
    <t>Totaal over vier jaar</t>
  </si>
  <si>
    <t>DEEL 2</t>
  </si>
  <si>
    <t>Eenmalige kosten  implementatie</t>
  </si>
  <si>
    <t>Trainen van gebruikers</t>
  </si>
  <si>
    <t>Per medewerker</t>
  </si>
  <si>
    <t>Trainen van functioneel beheerders</t>
  </si>
  <si>
    <t>All-in Prijs</t>
  </si>
  <si>
    <t>DEEL 3</t>
  </si>
  <si>
    <t>Kosten exitregeling</t>
  </si>
  <si>
    <t>Kosten voor uitvoeren exitplan</t>
  </si>
  <si>
    <t>INSCHRIJFSOM (SOM VAN DEEL 1 + DEEL 2 + DEEL 3)</t>
  </si>
  <si>
    <t>DEEL 4</t>
  </si>
  <si>
    <t>Invulinstructies</t>
  </si>
  <si>
    <t>Bij de govenance kosten vult inschrijver de kosten in die worden gerekend voor accountgesprekken, SLA rapportages en overige kosten voor het managen van de relatie met opdrachtgever. Hiervoor geldt een vast bedrag per maand</t>
  </si>
  <si>
    <t xml:space="preserve">De door inschrijver opgegeven tarieven gelden gedurende de gehele looptijd van de overeenkomst. </t>
  </si>
  <si>
    <t>Alle door inschrijver opgegeven prijzen zijn exclusief BTW en in euro's. Het is niet toegestaan om negatieve bedragen in te vullen</t>
  </si>
  <si>
    <t xml:space="preserve">Het tarievenblad dient volledig ingevuld te worden en er mogen geen wijzigingen in het tarievenblad worden aangebracht. </t>
  </si>
  <si>
    <t>Per stuk</t>
  </si>
  <si>
    <t>Prijzenblad Plansoftware</t>
  </si>
  <si>
    <t>Prijzenblad Toepasbare regelsoftware</t>
  </si>
  <si>
    <t xml:space="preserve">De prijzen die u opgeeft moeten alle eisen uit de offerteaanvraag volledig dekken. Dit betekent dat alle kosten (personele kosten, reiskosten, afleveringskosten, overhead, ontwikkelingskosten, updates e.d.) in de door u aangeboden prijzen zijn verwerkt. Tevens dienen alle onderdelen die Inschrijver in het kader van de gunningscriteria heeft aangeboden, gedemonstreerd of getoond in de prijzen te zijn verwerkt.  Facturatie van extra kosten is dus niet mogelijk, tenzij door Opdrachtgever expliciet anders aangegeven. </t>
  </si>
  <si>
    <t>De inschrijfprijs wordt bepaald door de structurele kosten en de eenmalige kosten bij elkaar op te tellen. De opgegeven (uur)tarieven gelden ook voor eventuele vervolgopdrachten. Alle prijzen die worden opgegeven bevat alles wat in deze offerteaanvraag en bijlagen is opgenomen en wat door inschrijver is aangeboden voor de kwalitatieve gunningscriteria.  Er kunnen geen extra kosten worden gerekend voor de afhandeling van meldingen, zoals (Storings-) meldingen, wijzigingsverzoeken, gebruikersverzoeken en informatievragen, klachten, Incidenten.</t>
  </si>
  <si>
    <t>Uur</t>
  </si>
  <si>
    <t>Implementatie</t>
  </si>
  <si>
    <t>Eenmalige kosten  implementatie, training</t>
  </si>
  <si>
    <t>&lt;invullen rollen&gt;</t>
  </si>
  <si>
    <t>Optioneel</t>
  </si>
  <si>
    <t>Jaarlijkse kosten API koppeling per gemeente</t>
  </si>
  <si>
    <t>per koppeling</t>
  </si>
  <si>
    <t xml:space="preserve">De kosten voor de implementatie dekken minimaal de volgende onderdelen af, zoals inrichting, configuratie, koppelingen, testen en het eventueel migreren en conversie van gegevensnrichting. De kosten voor het verzorgen van trainingen gelden gedurende de hele looptijd van de overeenkomst. De uurtarieven die opgegeven zijn voor de implementatie gelden ook voor eventuele aanvullende opdrachten gedurende de looptijd van de overeenkomst. 
</t>
  </si>
  <si>
    <t>Jaarlijkse gebruikskosten inclusief nieuwe releases, updates, upgrades,SSO, MFA, SLA en kosten koppelingen</t>
  </si>
  <si>
    <t>Trainingen</t>
  </si>
  <si>
    <t>Exitstrategie</t>
  </si>
  <si>
    <t>De inschrijfprijs wordt bepaald door de structurele kosten en de eenmalige kosten bij elkaar op te tellen (deel 1, 2 en 3). De opgegeven uurtarieven gelden ook voor eventuele vervolgopdrachten. Alle prijzen die worden opgegeven bevat alles wat in deze offerteaanvraag en bijlagen is opgenomen en wat door inschrijver is aangeboden voor de kwalitatieve gunningscriteria.  Er kunnen geen extra kosten worden gerekend voor de afhandeling van meldingen, zoals (Storings-) meldingen, wijzigingsverzoeken, gebruikersverzoeken en informatievragen, klachten, Incidenten. Onderdeel 4 wordt optioneel uitgevraagd, indien hier behoefte aan is kan dit door de gemeenten worden afgenomen. Indien inschrijver dit opgenomen heeft in zijn inschrijving en/of heeft getoond in de demonstratie wordt dit geacht in de prijs in begrepen te zijn.</t>
  </si>
  <si>
    <t>Jaarlijkse gebruikskosten inclusief nieuwe releases, updates, upgrades,SSO, MFA, SLA en kosten koppelingen.</t>
  </si>
  <si>
    <t>Per maand, Fixed, per omgeving</t>
  </si>
  <si>
    <t xml:space="preserve">Inschrijver dient de gele velden in te vullen. In deel 1 bij de structurele kosten kan inschrijver in kolom C de gebruikerslicenties specificeren. Elke gemeente heeft conform de offerteaanvraag zijn eigen omgeving. De totale licentiekosten worden bij gemeente Leeuwarden in rekening gebracht. De gemeente Leeuwarden brengt vervolgens bij de gemeente middels een verdeelsleutel de kosten in rekening bij de verschillende deelnemende gemeenten.  Bij de implementatiekosten vult inschrijver het aantal uur, de uurtarieven en de rollen die voor de implementatie worden ingezet. </t>
  </si>
  <si>
    <t>Min: €150.000</t>
  </si>
  <si>
    <t>Max: €250.000</t>
  </si>
  <si>
    <t>Let op bandbreedte inschrijfsom:</t>
  </si>
  <si>
    <t>Min: 500.000</t>
  </si>
  <si>
    <t>Max: €700.000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</si>
</sst>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Aptos Narrow"/>
      <family val="2"/>
      <scheme val="minor"/>
    </font>
    <font>
      <sz val="11"/>
      <color theme="1"/>
      <name val="Aptos Narrow"/>
      <family val="2"/>
      <scheme val="minor"/>
    </font>
    <font>
      <sz val="11"/>
      <color theme="1"/>
      <name val="Aptos Narrow"/>
      <family val="2"/>
      <scheme val="minor"/>
    </font>
    <font>
      <sz val="11"/>
      <color theme="1"/>
      <name val="Verdana"/>
      <family val="2"/>
    </font>
    <font>
      <b/>
      <sz val="11"/>
      <color theme="1"/>
      <name val="Verdana"/>
      <family val="2"/>
    </font>
    <font>
      <b/>
      <sz val="24"/>
      <color theme="1"/>
      <name val="Verdana"/>
      <family val="2"/>
    </font>
    <font>
      <b/>
      <sz val="11"/>
      <color theme="0"/>
      <name val="Verdana"/>
      <family val="2"/>
    </font>
    <font>
      <sz val="11"/>
      <name val="Verdana"/>
      <family val="2"/>
    </font>
    <font>
      <sz val="10"/>
      <color theme="1"/>
      <name val="Verdana"/>
      <family val="2"/>
    </font>
    <font>
      <sz val="24"/>
      <color rgb="FF000000"/>
      <name val="Aptos Narrow"/>
      <family val="2"/>
      <scheme val="minor"/>
    </font>
    <font>
      <sz val="11"/>
      <color theme="0"/>
      <name val="Verdana"/>
      <family val="2"/>
    </font>
  </fonts>
  <fills count="7">
    <fill>
      <patternFill patternType="none"/>
    </fill>
    <fill>
      <patternFill patternType="gray125"/>
    </fill>
    <fill>
      <patternFill patternType="solid">
        <fgColor theme="9" tint="-0.249977111117893"/>
        <bgColor rgb="FF1F3864"/>
      </patternFill>
    </fill>
    <fill>
      <patternFill patternType="solid">
        <fgColor theme="9" tint="-0.249977111117893"/>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26">
    <border>
      <left/>
      <right/>
      <top/>
      <bottom/>
      <diagonal/>
    </border>
    <border>
      <left/>
      <right/>
      <top style="medium">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auto="1"/>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0" fontId="8" fillId="0" borderId="0"/>
  </cellStyleXfs>
  <cellXfs count="92">
    <xf numFmtId="0" fontId="0" fillId="0" borderId="0" xfId="0"/>
    <xf numFmtId="0" fontId="6" fillId="3" borderId="3" xfId="0" applyFont="1" applyFill="1" applyBorder="1"/>
    <xf numFmtId="0" fontId="3" fillId="5" borderId="0" xfId="0" applyFont="1" applyFill="1"/>
    <xf numFmtId="0" fontId="3" fillId="5" borderId="0" xfId="2" applyFont="1" applyFill="1" applyAlignment="1">
      <alignment vertical="center"/>
    </xf>
    <xf numFmtId="0" fontId="3" fillId="5" borderId="0" xfId="0" applyFont="1" applyFill="1" applyAlignment="1">
      <alignment vertical="center"/>
    </xf>
    <xf numFmtId="0" fontId="3" fillId="5" borderId="0" xfId="2" applyFont="1" applyFill="1" applyAlignment="1">
      <alignment horizontal="left"/>
    </xf>
    <xf numFmtId="0" fontId="3" fillId="5" borderId="3" xfId="0" applyFont="1" applyFill="1" applyBorder="1" applyAlignment="1">
      <alignment horizontal="left" vertical="center" wrapText="1"/>
    </xf>
    <xf numFmtId="0" fontId="3" fillId="5" borderId="3" xfId="0" applyFont="1" applyFill="1" applyBorder="1" applyAlignment="1">
      <alignment horizontal="center" vertical="center"/>
    </xf>
    <xf numFmtId="0" fontId="3" fillId="5" borderId="3" xfId="0" applyFont="1" applyFill="1" applyBorder="1" applyAlignment="1">
      <alignment vertical="center" wrapText="1"/>
    </xf>
    <xf numFmtId="44" fontId="3" fillId="5" borderId="3" xfId="1" applyFont="1" applyFill="1" applyBorder="1" applyAlignment="1">
      <alignment vertical="center"/>
    </xf>
    <xf numFmtId="0" fontId="3" fillId="5" borderId="0" xfId="0" applyFont="1" applyFill="1" applyAlignment="1">
      <alignment horizontal="center" vertical="center"/>
    </xf>
    <xf numFmtId="0" fontId="4" fillId="5" borderId="0" xfId="0" applyFont="1" applyFill="1"/>
    <xf numFmtId="44" fontId="4" fillId="5" borderId="0" xfId="1" applyFont="1" applyFill="1" applyAlignment="1">
      <alignment horizontal="center" vertical="center"/>
    </xf>
    <xf numFmtId="44" fontId="3" fillId="5" borderId="0" xfId="1" applyFont="1" applyFill="1" applyBorder="1" applyAlignment="1">
      <alignment horizontal="center" vertical="center"/>
    </xf>
    <xf numFmtId="44" fontId="4" fillId="5" borderId="7" xfId="1" applyFont="1" applyFill="1" applyBorder="1"/>
    <xf numFmtId="44" fontId="3" fillId="5" borderId="0" xfId="1" applyFont="1" applyFill="1" applyBorder="1"/>
    <xf numFmtId="0" fontId="3" fillId="5" borderId="4" xfId="0" applyFont="1" applyFill="1" applyBorder="1" applyAlignment="1">
      <alignment vertical="center" wrapText="1"/>
    </xf>
    <xf numFmtId="44" fontId="3" fillId="5" borderId="4" xfId="1" applyFont="1" applyFill="1" applyBorder="1" applyAlignment="1">
      <alignment vertical="center"/>
    </xf>
    <xf numFmtId="44" fontId="3" fillId="5" borderId="0" xfId="0" applyNumberFormat="1" applyFont="1" applyFill="1"/>
    <xf numFmtId="0" fontId="6" fillId="5" borderId="0" xfId="0" applyFont="1" applyFill="1" applyAlignment="1">
      <alignment horizontal="center"/>
    </xf>
    <xf numFmtId="0" fontId="6" fillId="5" borderId="0" xfId="0" applyFont="1" applyFill="1"/>
    <xf numFmtId="44" fontId="6" fillId="5" borderId="0" xfId="0" applyNumberFormat="1" applyFont="1" applyFill="1"/>
    <xf numFmtId="0" fontId="6" fillId="3" borderId="5" xfId="0" applyFont="1" applyFill="1" applyBorder="1" applyAlignment="1">
      <alignment vertical="center"/>
    </xf>
    <xf numFmtId="44" fontId="6" fillId="3" borderId="3" xfId="0" applyNumberFormat="1" applyFont="1" applyFill="1" applyBorder="1" applyAlignment="1">
      <alignment vertical="center"/>
    </xf>
    <xf numFmtId="0" fontId="3" fillId="0" borderId="3" xfId="0" applyFont="1" applyBorder="1" applyAlignment="1">
      <alignment horizontal="left" vertical="center" wrapText="1"/>
    </xf>
    <xf numFmtId="0" fontId="3" fillId="5" borderId="0" xfId="0" applyFont="1" applyFill="1" applyAlignment="1">
      <alignment wrapText="1"/>
    </xf>
    <xf numFmtId="0" fontId="5" fillId="5" borderId="0" xfId="0" applyFont="1" applyFill="1" applyAlignment="1">
      <alignment vertical="center"/>
    </xf>
    <xf numFmtId="0" fontId="9" fillId="6" borderId="0" xfId="0" applyFont="1" applyFill="1"/>
    <xf numFmtId="44" fontId="3" fillId="5" borderId="0" xfId="1" applyFont="1" applyFill="1" applyAlignment="1">
      <alignment horizontal="center" vertical="center"/>
    </xf>
    <xf numFmtId="0" fontId="0" fillId="4" borderId="8" xfId="0" applyFill="1" applyBorder="1" applyAlignment="1" applyProtection="1">
      <alignment horizontal="left" indent="1"/>
      <protection locked="0"/>
    </xf>
    <xf numFmtId="0" fontId="3" fillId="0" borderId="0" xfId="0" applyFont="1"/>
    <xf numFmtId="44" fontId="3" fillId="0" borderId="0" xfId="0" applyNumberFormat="1" applyFont="1"/>
    <xf numFmtId="0" fontId="10" fillId="3" borderId="0" xfId="0" applyFont="1" applyFill="1" applyAlignment="1">
      <alignment horizontal="left" vertical="center" wrapText="1"/>
    </xf>
    <xf numFmtId="0" fontId="6" fillId="3" borderId="0" xfId="0" applyFont="1" applyFill="1" applyAlignment="1">
      <alignment horizontal="left" vertical="center" wrapText="1"/>
    </xf>
    <xf numFmtId="0" fontId="10" fillId="3" borderId="0" xfId="0" applyFont="1" applyFill="1" applyAlignment="1">
      <alignment horizontal="center" vertical="center"/>
    </xf>
    <xf numFmtId="0" fontId="10" fillId="3" borderId="0" xfId="0" applyFont="1" applyFill="1" applyAlignment="1">
      <alignment vertical="center" wrapText="1"/>
    </xf>
    <xf numFmtId="44" fontId="10" fillId="3" borderId="0" xfId="1" applyFont="1" applyFill="1" applyBorder="1" applyAlignment="1">
      <alignment vertical="center"/>
    </xf>
    <xf numFmtId="0" fontId="0" fillId="0" borderId="19" xfId="0" applyBorder="1" applyAlignment="1" applyProtection="1">
      <alignment horizontal="left" indent="1"/>
      <protection locked="0"/>
    </xf>
    <xf numFmtId="0" fontId="0" fillId="0" borderId="20" xfId="0" applyBorder="1" applyAlignment="1" applyProtection="1">
      <alignment horizontal="left" indent="1"/>
      <protection locked="0"/>
    </xf>
    <xf numFmtId="0" fontId="3" fillId="0" borderId="20" xfId="0" applyFont="1" applyBorder="1"/>
    <xf numFmtId="0" fontId="4" fillId="0" borderId="0" xfId="0" applyFont="1"/>
    <xf numFmtId="0" fontId="3" fillId="5" borderId="3" xfId="0" applyFont="1" applyFill="1" applyBorder="1" applyAlignment="1">
      <alignment horizontal="center" vertical="center" wrapText="1"/>
    </xf>
    <xf numFmtId="0" fontId="3" fillId="5" borderId="24" xfId="0" applyFont="1" applyFill="1" applyBorder="1" applyAlignment="1">
      <alignment vertical="center"/>
    </xf>
    <xf numFmtId="0" fontId="3" fillId="5" borderId="25" xfId="0" applyFont="1" applyFill="1" applyBorder="1" applyAlignment="1">
      <alignment vertical="center"/>
    </xf>
    <xf numFmtId="0" fontId="6" fillId="3" borderId="23" xfId="0" applyFont="1" applyFill="1" applyBorder="1"/>
    <xf numFmtId="44" fontId="3" fillId="5" borderId="3" xfId="1" applyFont="1" applyFill="1" applyBorder="1" applyAlignment="1" applyProtection="1">
      <alignment vertical="center"/>
    </xf>
    <xf numFmtId="44" fontId="3" fillId="5" borderId="0" xfId="1" applyFont="1" applyFill="1" applyAlignment="1" applyProtection="1">
      <alignment horizontal="center" vertical="center"/>
    </xf>
    <xf numFmtId="44" fontId="3" fillId="5" borderId="0" xfId="1" applyFont="1" applyFill="1" applyBorder="1" applyAlignment="1" applyProtection="1">
      <alignment horizontal="center" vertical="center"/>
    </xf>
    <xf numFmtId="44" fontId="4" fillId="5" borderId="7" xfId="1" applyFont="1" applyFill="1" applyBorder="1" applyProtection="1"/>
    <xf numFmtId="44" fontId="3" fillId="5" borderId="0" xfId="1" applyFont="1" applyFill="1" applyBorder="1" applyProtection="1"/>
    <xf numFmtId="44" fontId="3" fillId="5" borderId="4" xfId="1" applyFont="1" applyFill="1" applyBorder="1" applyAlignment="1" applyProtection="1">
      <alignment vertical="center"/>
    </xf>
    <xf numFmtId="0" fontId="3" fillId="5" borderId="0" xfId="0" applyFont="1" applyFill="1" applyAlignment="1">
      <alignment vertical="top" wrapText="1"/>
    </xf>
    <xf numFmtId="44" fontId="10" fillId="3" borderId="0" xfId="1" applyFont="1" applyFill="1" applyBorder="1" applyAlignment="1" applyProtection="1">
      <alignment vertical="center"/>
    </xf>
    <xf numFmtId="0" fontId="3" fillId="4" borderId="3" xfId="0" applyFont="1" applyFill="1" applyBorder="1"/>
    <xf numFmtId="0" fontId="3" fillId="5" borderId="0" xfId="0" applyFont="1" applyFill="1" applyAlignment="1">
      <alignment horizontal="left" vertical="center" wrapText="1"/>
    </xf>
    <xf numFmtId="0" fontId="3" fillId="5" borderId="0" xfId="0" applyFont="1" applyFill="1" applyAlignment="1">
      <alignment vertical="center" wrapText="1"/>
    </xf>
    <xf numFmtId="44" fontId="4" fillId="5" borderId="0" xfId="1" applyFont="1" applyFill="1" applyAlignment="1" applyProtection="1">
      <alignment horizontal="center" vertical="center"/>
    </xf>
    <xf numFmtId="0" fontId="3" fillId="5" borderId="3" xfId="0" applyFont="1" applyFill="1" applyBorder="1" applyAlignment="1">
      <alignment horizontal="center"/>
    </xf>
    <xf numFmtId="0" fontId="3" fillId="5" borderId="3" xfId="0" applyFont="1" applyFill="1" applyBorder="1"/>
    <xf numFmtId="44" fontId="3" fillId="4" borderId="3" xfId="1" applyFont="1" applyFill="1" applyBorder="1" applyAlignment="1" applyProtection="1">
      <alignment vertical="center"/>
      <protection locked="0"/>
    </xf>
    <xf numFmtId="0" fontId="3" fillId="4" borderId="3"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center" vertical="center"/>
      <protection locked="0"/>
    </xf>
    <xf numFmtId="0" fontId="3" fillId="4" borderId="3" xfId="0" applyFont="1" applyFill="1" applyBorder="1" applyProtection="1">
      <protection locked="0"/>
    </xf>
    <xf numFmtId="44" fontId="3" fillId="4" borderId="4" xfId="1" applyFont="1" applyFill="1" applyBorder="1" applyAlignment="1" applyProtection="1">
      <alignment vertical="center"/>
      <protection locked="0"/>
    </xf>
    <xf numFmtId="0" fontId="3" fillId="5" borderId="4"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16" xfId="0" applyFont="1" applyFill="1" applyBorder="1" applyAlignment="1">
      <alignment horizontal="left" wrapText="1"/>
    </xf>
    <xf numFmtId="0" fontId="7" fillId="5" borderId="17" xfId="0" applyFont="1" applyFill="1" applyBorder="1"/>
    <xf numFmtId="0" fontId="7" fillId="5" borderId="18" xfId="0" applyFont="1" applyFill="1" applyBorder="1"/>
    <xf numFmtId="0" fontId="6" fillId="2" borderId="9" xfId="0" applyFont="1" applyFill="1" applyBorder="1" applyAlignment="1">
      <alignment horizontal="left"/>
    </xf>
    <xf numFmtId="0" fontId="6" fillId="2" borderId="10" xfId="0" applyFont="1" applyFill="1" applyBorder="1" applyAlignment="1">
      <alignment horizontal="left"/>
    </xf>
    <xf numFmtId="0" fontId="6" fillId="2" borderId="11" xfId="0" applyFont="1" applyFill="1" applyBorder="1" applyAlignment="1">
      <alignment horizontal="left"/>
    </xf>
    <xf numFmtId="0" fontId="3" fillId="5" borderId="14" xfId="0" applyFont="1" applyFill="1" applyBorder="1" applyAlignment="1">
      <alignment horizontal="left" wrapText="1"/>
    </xf>
    <xf numFmtId="0" fontId="7" fillId="5" borderId="2" xfId="0" applyFont="1" applyFill="1" applyBorder="1"/>
    <xf numFmtId="0" fontId="7" fillId="5" borderId="15" xfId="0" applyFont="1" applyFill="1" applyBorder="1"/>
    <xf numFmtId="0" fontId="3" fillId="5" borderId="12" xfId="0" applyFont="1" applyFill="1" applyBorder="1" applyAlignment="1">
      <alignment horizontal="left" wrapText="1"/>
    </xf>
    <xf numFmtId="0" fontId="7" fillId="5" borderId="1" xfId="0" applyFont="1" applyFill="1" applyBorder="1" applyAlignment="1">
      <alignment wrapText="1"/>
    </xf>
    <xf numFmtId="0" fontId="7" fillId="5" borderId="13" xfId="0" applyFont="1" applyFill="1" applyBorder="1" applyAlignment="1">
      <alignment wrapText="1"/>
    </xf>
    <xf numFmtId="0" fontId="3" fillId="5" borderId="14" xfId="0" applyFont="1" applyFill="1" applyBorder="1" applyAlignment="1">
      <alignment horizontal="left" vertical="top" wrapText="1"/>
    </xf>
    <xf numFmtId="0" fontId="7" fillId="5" borderId="2" xfId="0" applyFont="1" applyFill="1" applyBorder="1" applyAlignment="1">
      <alignment vertical="top"/>
    </xf>
    <xf numFmtId="0" fontId="7" fillId="5" borderId="15" xfId="0" applyFont="1" applyFill="1" applyBorder="1" applyAlignment="1">
      <alignment vertical="top"/>
    </xf>
    <xf numFmtId="0" fontId="3" fillId="5" borderId="2" xfId="0" applyFont="1" applyFill="1" applyBorder="1" applyAlignment="1">
      <alignment horizontal="left" vertical="top" wrapText="1"/>
    </xf>
    <xf numFmtId="0" fontId="3" fillId="5" borderId="15" xfId="0" applyFont="1" applyFill="1" applyBorder="1" applyAlignment="1">
      <alignment horizontal="left" vertical="top"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8" xfId="0" applyFont="1" applyFill="1" applyBorder="1" applyAlignment="1">
      <alignment horizontal="center" vertical="center"/>
    </xf>
    <xf numFmtId="0" fontId="7" fillId="5" borderId="2" xfId="0" applyFont="1" applyFill="1" applyBorder="1" applyAlignment="1">
      <alignment wrapText="1"/>
    </xf>
    <xf numFmtId="0" fontId="7" fillId="5" borderId="15" xfId="0" applyFont="1" applyFill="1" applyBorder="1" applyAlignment="1">
      <alignment wrapText="1"/>
    </xf>
    <xf numFmtId="0" fontId="3" fillId="5" borderId="2" xfId="0" applyFont="1" applyFill="1" applyBorder="1" applyAlignment="1">
      <alignment horizontal="left" wrapText="1"/>
    </xf>
    <xf numFmtId="0" fontId="3" fillId="5" borderId="15" xfId="0" applyFont="1" applyFill="1" applyBorder="1" applyAlignment="1">
      <alignment horizontal="left" wrapText="1"/>
    </xf>
    <xf numFmtId="0" fontId="3" fillId="5" borderId="0" xfId="0" applyFont="1" applyFill="1" applyAlignment="1">
      <alignment horizontal="center"/>
    </xf>
  </cellXfs>
  <cellStyles count="4">
    <cellStyle name="Standaard" xfId="0" builtinId="0"/>
    <cellStyle name="Standaard 2" xfId="2" xr:uid="{D03184DD-E8D1-4B00-8548-023C17F6ED18}"/>
    <cellStyle name="Standaard 3" xfId="3" xr:uid="{1B0923AF-9E42-45A1-BFB7-18B547BA719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52E2-7D58-4139-B843-B028648AC545}">
  <dimension ref="B1:K42"/>
  <sheetViews>
    <sheetView tabSelected="1" topLeftCell="E1" zoomScale="70" zoomScaleNormal="70" workbookViewId="0">
      <selection activeCell="F24" sqref="F24"/>
    </sheetView>
  </sheetViews>
  <sheetFormatPr defaultColWidth="9.109375" defaultRowHeight="13.8" x14ac:dyDescent="0.25"/>
  <cols>
    <col min="1" max="1" width="9.109375" style="2"/>
    <col min="2" max="2" width="23.88671875" style="2" customWidth="1"/>
    <col min="3" max="3" width="62.44140625" style="2" bestFit="1" customWidth="1"/>
    <col min="4" max="4" width="15" style="2" bestFit="1" customWidth="1"/>
    <col min="5" max="5" width="22.6640625" style="2" customWidth="1"/>
    <col min="6" max="6" width="25.88671875" style="2" customWidth="1"/>
    <col min="7" max="7" width="26.5546875" style="2" customWidth="1"/>
    <col min="8" max="8" width="21.5546875" style="2" customWidth="1"/>
    <col min="9" max="9" width="9.109375" style="2"/>
    <col min="10" max="10" width="39.109375" style="2" customWidth="1"/>
    <col min="11" max="11" width="15.33203125" style="2" bestFit="1" customWidth="1"/>
    <col min="12" max="16384" width="9.109375" style="2"/>
  </cols>
  <sheetData>
    <row r="1" spans="2:11" ht="31.2" customHeight="1" x14ac:dyDescent="0.6">
      <c r="B1" s="26"/>
      <c r="C1" s="27" t="s">
        <v>28</v>
      </c>
      <c r="D1" s="26"/>
      <c r="E1" s="26"/>
      <c r="F1" s="26"/>
      <c r="G1" s="26"/>
      <c r="H1" s="26"/>
    </row>
    <row r="2" spans="2:11" x14ac:dyDescent="0.25">
      <c r="B2" s="3"/>
      <c r="C2" s="3"/>
      <c r="D2" s="3"/>
      <c r="E2" s="3"/>
      <c r="F2" s="4"/>
    </row>
    <row r="3" spans="2:11" x14ac:dyDescent="0.25">
      <c r="C3" s="5"/>
      <c r="D3" s="5"/>
      <c r="E3" s="5"/>
    </row>
    <row r="4" spans="2:11" x14ac:dyDescent="0.25">
      <c r="B4" s="1" t="s">
        <v>0</v>
      </c>
      <c r="C4" s="1" t="s">
        <v>1</v>
      </c>
      <c r="D4" s="1" t="s">
        <v>2</v>
      </c>
      <c r="E4" s="1" t="s">
        <v>3</v>
      </c>
      <c r="F4" s="1" t="s">
        <v>4</v>
      </c>
      <c r="G4" s="1" t="s">
        <v>5</v>
      </c>
      <c r="H4" s="1" t="s">
        <v>6</v>
      </c>
    </row>
    <row r="5" spans="2:11" ht="32.4" customHeight="1" x14ac:dyDescent="0.25">
      <c r="B5" s="64" t="s">
        <v>44</v>
      </c>
      <c r="C5" s="60"/>
      <c r="D5" s="7">
        <v>8</v>
      </c>
      <c r="E5" s="8" t="s">
        <v>45</v>
      </c>
      <c r="F5" s="59"/>
      <c r="G5" s="45">
        <f>F5*D5</f>
        <v>0</v>
      </c>
      <c r="H5" s="45">
        <f>G5*12</f>
        <v>0</v>
      </c>
    </row>
    <row r="6" spans="2:11" ht="32.4" customHeight="1" x14ac:dyDescent="0.25">
      <c r="B6" s="65"/>
      <c r="C6" s="60"/>
      <c r="D6" s="7">
        <v>8</v>
      </c>
      <c r="E6" s="8" t="s">
        <v>45</v>
      </c>
      <c r="F6" s="59"/>
      <c r="G6" s="45">
        <f t="shared" ref="G6:G8" si="0">F6*D6</f>
        <v>0</v>
      </c>
      <c r="H6" s="45">
        <f t="shared" ref="H6:H8" si="1">G6*12</f>
        <v>0</v>
      </c>
    </row>
    <row r="7" spans="2:11" ht="32.4" customHeight="1" x14ac:dyDescent="0.25">
      <c r="B7" s="65"/>
      <c r="C7" s="60"/>
      <c r="D7" s="7">
        <v>8</v>
      </c>
      <c r="E7" s="8" t="s">
        <v>45</v>
      </c>
      <c r="F7" s="59"/>
      <c r="G7" s="45">
        <f t="shared" si="0"/>
        <v>0</v>
      </c>
      <c r="H7" s="45">
        <f t="shared" si="1"/>
        <v>0</v>
      </c>
    </row>
    <row r="8" spans="2:11" x14ac:dyDescent="0.25">
      <c r="B8" s="66"/>
      <c r="C8" s="24" t="s">
        <v>8</v>
      </c>
      <c r="D8" s="7">
        <v>1</v>
      </c>
      <c r="E8" s="8" t="s">
        <v>7</v>
      </c>
      <c r="F8" s="59"/>
      <c r="G8" s="45">
        <f t="shared" si="0"/>
        <v>0</v>
      </c>
      <c r="H8" s="45">
        <f t="shared" si="1"/>
        <v>0</v>
      </c>
    </row>
    <row r="9" spans="2:11" ht="14.4" thickBot="1" x14ac:dyDescent="0.3">
      <c r="D9" s="10"/>
      <c r="E9" s="10"/>
      <c r="F9" s="11" t="s">
        <v>9</v>
      </c>
      <c r="G9" s="46">
        <f>SUM(G5:G7)</f>
        <v>0</v>
      </c>
      <c r="H9" s="46">
        <f>SUM(H5:H7)</f>
        <v>0</v>
      </c>
    </row>
    <row r="10" spans="2:11" ht="14.4" thickTop="1" x14ac:dyDescent="0.25">
      <c r="D10" s="10"/>
      <c r="E10" s="10"/>
      <c r="F10" s="47"/>
      <c r="G10" s="48" t="s">
        <v>10</v>
      </c>
      <c r="H10" s="48">
        <f>SUM(H9*4)</f>
        <v>0</v>
      </c>
    </row>
    <row r="11" spans="2:11" x14ac:dyDescent="0.25">
      <c r="D11" s="10"/>
      <c r="E11" s="10"/>
      <c r="F11" s="47"/>
      <c r="G11" s="49"/>
      <c r="H11" s="49"/>
    </row>
    <row r="12" spans="2:11" x14ac:dyDescent="0.25">
      <c r="B12" s="1" t="s">
        <v>11</v>
      </c>
      <c r="C12" s="1" t="s">
        <v>12</v>
      </c>
      <c r="D12" s="1" t="s">
        <v>2</v>
      </c>
      <c r="E12" s="1" t="s">
        <v>3</v>
      </c>
      <c r="F12" s="1" t="s">
        <v>4</v>
      </c>
      <c r="G12" s="1" t="s">
        <v>9</v>
      </c>
    </row>
    <row r="13" spans="2:11" x14ac:dyDescent="0.25">
      <c r="B13" s="64" t="s">
        <v>41</v>
      </c>
      <c r="C13" s="6" t="s">
        <v>13</v>
      </c>
      <c r="D13" s="7">
        <v>25</v>
      </c>
      <c r="E13" s="16" t="s">
        <v>14</v>
      </c>
      <c r="F13" s="63"/>
      <c r="G13" s="50">
        <f>SUM(F13*D13)</f>
        <v>0</v>
      </c>
      <c r="J13" s="51"/>
      <c r="K13" s="25"/>
    </row>
    <row r="14" spans="2:11" x14ac:dyDescent="0.25">
      <c r="B14" s="66"/>
      <c r="C14" s="6" t="s">
        <v>15</v>
      </c>
      <c r="D14" s="7">
        <v>5</v>
      </c>
      <c r="E14" s="16" t="s">
        <v>14</v>
      </c>
      <c r="F14" s="63"/>
      <c r="G14" s="50">
        <f>SUM(F14*D14)</f>
        <v>0</v>
      </c>
      <c r="J14" s="51"/>
      <c r="K14" s="25"/>
    </row>
    <row r="15" spans="2:11" x14ac:dyDescent="0.25">
      <c r="B15" s="32"/>
      <c r="C15" s="33" t="s">
        <v>33</v>
      </c>
      <c r="D15" s="34"/>
      <c r="E15" s="35"/>
      <c r="F15" s="52"/>
      <c r="G15" s="52"/>
      <c r="J15" s="51"/>
      <c r="K15" s="25"/>
    </row>
    <row r="16" spans="2:11" ht="14.4" x14ac:dyDescent="0.3">
      <c r="B16" s="64" t="s">
        <v>33</v>
      </c>
      <c r="C16" s="29" t="s">
        <v>35</v>
      </c>
      <c r="D16" s="61">
        <v>1</v>
      </c>
      <c r="E16" s="8" t="s">
        <v>32</v>
      </c>
      <c r="F16" s="59"/>
      <c r="G16" s="45">
        <f>SUM(D16*F16)</f>
        <v>0</v>
      </c>
      <c r="J16" s="51"/>
      <c r="K16" s="25"/>
    </row>
    <row r="17" spans="2:11" ht="14.4" x14ac:dyDescent="0.3">
      <c r="B17" s="65"/>
      <c r="C17" s="29"/>
      <c r="D17" s="61"/>
      <c r="E17" s="8" t="s">
        <v>32</v>
      </c>
      <c r="F17" s="59"/>
      <c r="G17" s="45">
        <f t="shared" ref="G17:G20" si="2">SUM(D17*F17)</f>
        <v>0</v>
      </c>
      <c r="J17" s="51"/>
      <c r="K17" s="25"/>
    </row>
    <row r="18" spans="2:11" ht="14.4" x14ac:dyDescent="0.3">
      <c r="B18" s="65"/>
      <c r="C18" s="29"/>
      <c r="D18" s="61"/>
      <c r="E18" s="8" t="s">
        <v>32</v>
      </c>
      <c r="F18" s="59"/>
      <c r="G18" s="45">
        <f t="shared" si="2"/>
        <v>0</v>
      </c>
      <c r="J18" s="51"/>
      <c r="K18" s="25"/>
    </row>
    <row r="19" spans="2:11" ht="14.4" x14ac:dyDescent="0.3">
      <c r="B19" s="65"/>
      <c r="C19" s="29"/>
      <c r="D19" s="61"/>
      <c r="E19" s="8" t="s">
        <v>32</v>
      </c>
      <c r="F19" s="59"/>
      <c r="G19" s="45">
        <f t="shared" si="2"/>
        <v>0</v>
      </c>
      <c r="J19" s="51"/>
      <c r="K19" s="25"/>
    </row>
    <row r="20" spans="2:11" ht="14.4" x14ac:dyDescent="0.3">
      <c r="B20" s="66"/>
      <c r="C20" s="29"/>
      <c r="D20" s="62"/>
      <c r="E20" s="8" t="s">
        <v>32</v>
      </c>
      <c r="F20" s="59"/>
      <c r="G20" s="45">
        <f t="shared" si="2"/>
        <v>0</v>
      </c>
      <c r="J20" s="25"/>
    </row>
    <row r="21" spans="2:11" ht="14.4" x14ac:dyDescent="0.3">
      <c r="B21" s="30"/>
      <c r="C21" s="38"/>
      <c r="D21" s="39"/>
      <c r="E21" s="30"/>
      <c r="F21" s="40" t="s">
        <v>9</v>
      </c>
      <c r="G21" s="31">
        <f>SUM(G13:G20)</f>
        <v>0</v>
      </c>
    </row>
    <row r="22" spans="2:11" x14ac:dyDescent="0.25">
      <c r="B22" s="54"/>
      <c r="C22" s="54"/>
      <c r="D22" s="10"/>
      <c r="E22" s="55"/>
      <c r="F22" s="11"/>
      <c r="G22" s="56"/>
    </row>
    <row r="23" spans="2:11" x14ac:dyDescent="0.25">
      <c r="B23" s="1" t="s">
        <v>17</v>
      </c>
      <c r="C23" s="1" t="s">
        <v>18</v>
      </c>
      <c r="D23" s="1" t="s">
        <v>2</v>
      </c>
      <c r="E23" s="1" t="s">
        <v>3</v>
      </c>
      <c r="F23" s="1" t="s">
        <v>4</v>
      </c>
      <c r="G23" s="1" t="s">
        <v>9</v>
      </c>
      <c r="H23" s="18"/>
    </row>
    <row r="24" spans="2:11" x14ac:dyDescent="0.25">
      <c r="B24" s="41" t="s">
        <v>42</v>
      </c>
      <c r="C24" s="6" t="s">
        <v>19</v>
      </c>
      <c r="D24" s="7">
        <v>1</v>
      </c>
      <c r="E24" s="8" t="s">
        <v>16</v>
      </c>
      <c r="F24" s="59"/>
      <c r="G24" s="45">
        <f>SUM(F24*D24)</f>
        <v>0</v>
      </c>
      <c r="H24" s="18"/>
    </row>
    <row r="25" spans="2:11" x14ac:dyDescent="0.25">
      <c r="F25" s="11" t="s">
        <v>9</v>
      </c>
      <c r="G25" s="56">
        <f>SUM(G24)</f>
        <v>0</v>
      </c>
      <c r="H25" s="18"/>
    </row>
    <row r="26" spans="2:11" x14ac:dyDescent="0.25">
      <c r="F26" s="11"/>
      <c r="G26" s="56"/>
      <c r="H26" s="18"/>
    </row>
    <row r="27" spans="2:11" ht="14.4" thickBot="1" x14ac:dyDescent="0.3">
      <c r="B27" s="1" t="s">
        <v>21</v>
      </c>
      <c r="C27" s="1" t="s">
        <v>36</v>
      </c>
      <c r="D27" s="1" t="s">
        <v>2</v>
      </c>
      <c r="E27" s="1" t="s">
        <v>3</v>
      </c>
      <c r="F27" s="1" t="s">
        <v>4</v>
      </c>
    </row>
    <row r="28" spans="2:11" x14ac:dyDescent="0.25">
      <c r="B28" s="57" t="s">
        <v>36</v>
      </c>
      <c r="C28" s="58" t="s">
        <v>37</v>
      </c>
      <c r="D28" s="57">
        <v>1</v>
      </c>
      <c r="E28" s="58" t="s">
        <v>38</v>
      </c>
      <c r="F28" s="53"/>
      <c r="J28" s="44" t="s">
        <v>49</v>
      </c>
    </row>
    <row r="29" spans="2:11" x14ac:dyDescent="0.25">
      <c r="J29" s="42" t="s">
        <v>50</v>
      </c>
    </row>
    <row r="30" spans="2:11" s="4" customFormat="1" ht="42.75" customHeight="1" thickBot="1" x14ac:dyDescent="0.35">
      <c r="C30" s="84" t="s">
        <v>20</v>
      </c>
      <c r="D30" s="85"/>
      <c r="E30" s="86"/>
      <c r="F30" s="22"/>
      <c r="G30" s="23">
        <f>SUM(H10+G21+G25)</f>
        <v>0</v>
      </c>
      <c r="J30" s="43" t="s">
        <v>51</v>
      </c>
    </row>
    <row r="31" spans="2:11" x14ac:dyDescent="0.25">
      <c r="C31" s="19"/>
      <c r="D31" s="19"/>
      <c r="E31" s="19"/>
      <c r="F31" s="20"/>
      <c r="G31" s="21"/>
    </row>
    <row r="32" spans="2:11" x14ac:dyDescent="0.25">
      <c r="C32" s="19"/>
      <c r="D32" s="19"/>
      <c r="E32" s="19"/>
      <c r="F32" s="20"/>
      <c r="G32" s="21"/>
    </row>
    <row r="33" spans="2:9" ht="14.4" thickBot="1" x14ac:dyDescent="0.3"/>
    <row r="34" spans="2:9" ht="15.75" customHeight="1" thickBot="1" x14ac:dyDescent="0.3">
      <c r="B34" s="70" t="s">
        <v>22</v>
      </c>
      <c r="C34" s="71"/>
      <c r="D34" s="71"/>
      <c r="E34" s="71"/>
      <c r="F34" s="71"/>
      <c r="G34" s="71"/>
      <c r="H34" s="71"/>
      <c r="I34" s="72"/>
    </row>
    <row r="35" spans="2:9" ht="48" customHeight="1" x14ac:dyDescent="0.25">
      <c r="B35" s="76" t="s">
        <v>46</v>
      </c>
      <c r="C35" s="77"/>
      <c r="D35" s="77"/>
      <c r="E35" s="77"/>
      <c r="F35" s="77"/>
      <c r="G35" s="77"/>
      <c r="H35" s="77"/>
      <c r="I35" s="78"/>
    </row>
    <row r="36" spans="2:9" ht="76.2" customHeight="1" x14ac:dyDescent="0.25">
      <c r="B36" s="79" t="s">
        <v>43</v>
      </c>
      <c r="C36" s="80"/>
      <c r="D36" s="80"/>
      <c r="E36" s="80"/>
      <c r="F36" s="80"/>
      <c r="G36" s="80"/>
      <c r="H36" s="80"/>
      <c r="I36" s="81"/>
    </row>
    <row r="37" spans="2:9" ht="30" customHeight="1" x14ac:dyDescent="0.25">
      <c r="B37" s="73" t="s">
        <v>23</v>
      </c>
      <c r="C37" s="87"/>
      <c r="D37" s="87"/>
      <c r="E37" s="87"/>
      <c r="F37" s="87"/>
      <c r="G37" s="87"/>
      <c r="H37" s="87"/>
      <c r="I37" s="88"/>
    </row>
    <row r="38" spans="2:9" ht="55.8" customHeight="1" x14ac:dyDescent="0.25">
      <c r="B38" s="73" t="s">
        <v>39</v>
      </c>
      <c r="C38" s="89"/>
      <c r="D38" s="89"/>
      <c r="E38" s="89"/>
      <c r="F38" s="89"/>
      <c r="G38" s="89"/>
      <c r="H38" s="89"/>
      <c r="I38" s="90"/>
    </row>
    <row r="39" spans="2:9" x14ac:dyDescent="0.25">
      <c r="B39" s="73" t="s">
        <v>24</v>
      </c>
      <c r="C39" s="89"/>
      <c r="D39" s="89"/>
      <c r="E39" s="89"/>
      <c r="F39" s="89"/>
      <c r="G39" s="89"/>
      <c r="H39" s="89"/>
      <c r="I39" s="90"/>
    </row>
    <row r="40" spans="2:9" ht="51.6" customHeight="1" x14ac:dyDescent="0.25">
      <c r="B40" s="79" t="s">
        <v>30</v>
      </c>
      <c r="C40" s="82"/>
      <c r="D40" s="82"/>
      <c r="E40" s="82"/>
      <c r="F40" s="82"/>
      <c r="G40" s="82"/>
      <c r="H40" s="82"/>
      <c r="I40" s="83"/>
    </row>
    <row r="41" spans="2:9" x14ac:dyDescent="0.25">
      <c r="B41" s="73" t="s">
        <v>25</v>
      </c>
      <c r="C41" s="74"/>
      <c r="D41" s="74"/>
      <c r="E41" s="74"/>
      <c r="F41" s="74"/>
      <c r="G41" s="74"/>
      <c r="H41" s="74"/>
      <c r="I41" s="75"/>
    </row>
    <row r="42" spans="2:9" ht="14.4" thickBot="1" x14ac:dyDescent="0.3">
      <c r="B42" s="67" t="s">
        <v>26</v>
      </c>
      <c r="C42" s="68"/>
      <c r="D42" s="68"/>
      <c r="E42" s="68"/>
      <c r="F42" s="68"/>
      <c r="G42" s="68"/>
      <c r="H42" s="68"/>
      <c r="I42" s="69"/>
    </row>
  </sheetData>
  <sheetProtection algorithmName="SHA-512" hashValue="OUwNIm6mQN7lIbE5GJrvVbz6nM4OTo7OJ3yQCBIJgQQJLYyg0HkutgNH4nMNHhSF6AoqoC0Sg+DXUERA9YAo+w==" saltValue="0g1spxqIf9iGBl1CX8yVTg==" spinCount="100000" sheet="1" objects="1" scenarios="1"/>
  <mergeCells count="13">
    <mergeCell ref="B5:B8"/>
    <mergeCell ref="B13:B14"/>
    <mergeCell ref="B16:B20"/>
    <mergeCell ref="B42:I42"/>
    <mergeCell ref="B34:I34"/>
    <mergeCell ref="B41:I41"/>
    <mergeCell ref="B35:I35"/>
    <mergeCell ref="B36:I36"/>
    <mergeCell ref="B40:I40"/>
    <mergeCell ref="C30:E30"/>
    <mergeCell ref="B37:I37"/>
    <mergeCell ref="B39:I39"/>
    <mergeCell ref="B38:I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3C5F2-13F3-4F6A-B055-0B1724E7A6F4}">
  <dimension ref="B1:J45"/>
  <sheetViews>
    <sheetView zoomScale="70" zoomScaleNormal="70" workbookViewId="0">
      <selection activeCell="F5" sqref="F5"/>
    </sheetView>
  </sheetViews>
  <sheetFormatPr defaultColWidth="9.109375" defaultRowHeight="13.8" x14ac:dyDescent="0.25"/>
  <cols>
    <col min="1" max="1" width="9.109375" style="2"/>
    <col min="2" max="2" width="20.5546875" style="2" customWidth="1"/>
    <col min="3" max="3" width="62.44140625" style="2" bestFit="1" customWidth="1"/>
    <col min="4" max="4" width="15" style="2" bestFit="1" customWidth="1"/>
    <col min="5" max="5" width="22.6640625" style="2" customWidth="1"/>
    <col min="6" max="6" width="25.88671875" style="2" customWidth="1"/>
    <col min="7" max="7" width="26.5546875" style="2" customWidth="1"/>
    <col min="8" max="8" width="21.5546875" style="2" customWidth="1"/>
    <col min="9" max="9" width="9.109375" style="2"/>
    <col min="10" max="10" width="39.109375" style="2" customWidth="1"/>
    <col min="11" max="16384" width="9.109375" style="2"/>
  </cols>
  <sheetData>
    <row r="1" spans="2:8" ht="31.2" customHeight="1" x14ac:dyDescent="0.6">
      <c r="B1" s="26"/>
      <c r="C1" s="27" t="s">
        <v>29</v>
      </c>
      <c r="D1" s="26"/>
      <c r="E1" s="26"/>
      <c r="F1" s="26"/>
      <c r="G1" s="26"/>
      <c r="H1" s="26"/>
    </row>
    <row r="2" spans="2:8" x14ac:dyDescent="0.25">
      <c r="B2" s="3"/>
      <c r="C2" s="3"/>
      <c r="D2" s="3"/>
      <c r="E2" s="3"/>
      <c r="F2" s="4"/>
    </row>
    <row r="3" spans="2:8" x14ac:dyDescent="0.25">
      <c r="C3" s="5"/>
      <c r="D3" s="5"/>
      <c r="E3" s="5"/>
    </row>
    <row r="4" spans="2:8" x14ac:dyDescent="0.25">
      <c r="B4" s="1" t="s">
        <v>0</v>
      </c>
      <c r="C4" s="1" t="s">
        <v>1</v>
      </c>
      <c r="D4" s="1" t="s">
        <v>2</v>
      </c>
      <c r="E4" s="1" t="s">
        <v>3</v>
      </c>
      <c r="F4" s="1" t="s">
        <v>4</v>
      </c>
      <c r="G4" s="1" t="s">
        <v>5</v>
      </c>
      <c r="H4" s="1" t="s">
        <v>6</v>
      </c>
    </row>
    <row r="5" spans="2:8" ht="28.2" customHeight="1" x14ac:dyDescent="0.25">
      <c r="B5" s="64" t="s">
        <v>40</v>
      </c>
      <c r="C5" s="60"/>
      <c r="D5" s="7">
        <v>8</v>
      </c>
      <c r="E5" s="8" t="s">
        <v>45</v>
      </c>
      <c r="F5" s="59"/>
      <c r="G5" s="9">
        <f>F5*D5</f>
        <v>0</v>
      </c>
      <c r="H5" s="9">
        <f>G5*12</f>
        <v>0</v>
      </c>
    </row>
    <row r="6" spans="2:8" ht="28.2" customHeight="1" x14ac:dyDescent="0.25">
      <c r="B6" s="65"/>
      <c r="C6" s="60"/>
      <c r="D6" s="7">
        <v>8</v>
      </c>
      <c r="E6" s="8" t="s">
        <v>45</v>
      </c>
      <c r="F6" s="59"/>
      <c r="G6" s="9">
        <f t="shared" ref="G6:G8" si="0">F6*D6</f>
        <v>0</v>
      </c>
      <c r="H6" s="9">
        <f t="shared" ref="H6:H8" si="1">G6*12</f>
        <v>0</v>
      </c>
    </row>
    <row r="7" spans="2:8" ht="28.2" customHeight="1" x14ac:dyDescent="0.25">
      <c r="B7" s="65"/>
      <c r="C7" s="60"/>
      <c r="D7" s="7">
        <v>8</v>
      </c>
      <c r="E7" s="8" t="s">
        <v>45</v>
      </c>
      <c r="F7" s="59"/>
      <c r="G7" s="9">
        <f t="shared" si="0"/>
        <v>0</v>
      </c>
      <c r="H7" s="9">
        <f t="shared" si="1"/>
        <v>0</v>
      </c>
    </row>
    <row r="8" spans="2:8" ht="28.2" customHeight="1" x14ac:dyDescent="0.25">
      <c r="B8" s="66"/>
      <c r="C8" s="24" t="s">
        <v>8</v>
      </c>
      <c r="D8" s="7">
        <v>1</v>
      </c>
      <c r="E8" s="8" t="s">
        <v>7</v>
      </c>
      <c r="F8" s="59"/>
      <c r="G8" s="9">
        <f t="shared" si="0"/>
        <v>0</v>
      </c>
      <c r="H8" s="9">
        <f t="shared" si="1"/>
        <v>0</v>
      </c>
    </row>
    <row r="9" spans="2:8" ht="14.4" thickBot="1" x14ac:dyDescent="0.3">
      <c r="D9" s="10"/>
      <c r="E9" s="10"/>
      <c r="F9" s="11" t="s">
        <v>9</v>
      </c>
      <c r="G9" s="28">
        <f>SUM(G5:G7)</f>
        <v>0</v>
      </c>
      <c r="H9" s="28">
        <f>SUM(H5:H7)</f>
        <v>0</v>
      </c>
    </row>
    <row r="10" spans="2:8" ht="14.4" thickTop="1" x14ac:dyDescent="0.25">
      <c r="D10" s="10"/>
      <c r="E10" s="10"/>
      <c r="F10" s="13"/>
      <c r="G10" s="14" t="s">
        <v>10</v>
      </c>
      <c r="H10" s="14">
        <f>SUM(H9*4)</f>
        <v>0</v>
      </c>
    </row>
    <row r="11" spans="2:8" x14ac:dyDescent="0.25">
      <c r="D11" s="10"/>
      <c r="E11" s="10"/>
      <c r="F11" s="13"/>
      <c r="G11" s="15"/>
      <c r="H11" s="15"/>
    </row>
    <row r="12" spans="2:8" x14ac:dyDescent="0.25">
      <c r="B12" s="1" t="s">
        <v>11</v>
      </c>
      <c r="C12" s="1" t="s">
        <v>34</v>
      </c>
      <c r="D12" s="1" t="s">
        <v>2</v>
      </c>
      <c r="E12" s="1" t="s">
        <v>3</v>
      </c>
      <c r="F12" s="1" t="s">
        <v>4</v>
      </c>
      <c r="G12" s="1" t="s">
        <v>9</v>
      </c>
    </row>
    <row r="13" spans="2:8" x14ac:dyDescent="0.25">
      <c r="B13" s="64" t="s">
        <v>41</v>
      </c>
      <c r="C13" s="6" t="s">
        <v>13</v>
      </c>
      <c r="D13" s="7">
        <v>18</v>
      </c>
      <c r="E13" s="16" t="s">
        <v>14</v>
      </c>
      <c r="F13" s="59"/>
      <c r="G13" s="17">
        <f>SUM(F13*D13)</f>
        <v>0</v>
      </c>
    </row>
    <row r="14" spans="2:8" x14ac:dyDescent="0.25">
      <c r="B14" s="66"/>
      <c r="C14" s="6" t="s">
        <v>15</v>
      </c>
      <c r="D14" s="7">
        <v>5</v>
      </c>
      <c r="E14" s="16" t="s">
        <v>14</v>
      </c>
      <c r="F14" s="59"/>
      <c r="G14" s="17">
        <f>SUM(F14*D14)</f>
        <v>0</v>
      </c>
    </row>
    <row r="15" spans="2:8" x14ac:dyDescent="0.25">
      <c r="B15" s="32"/>
      <c r="C15" s="33" t="s">
        <v>33</v>
      </c>
      <c r="D15" s="34"/>
      <c r="E15" s="35"/>
      <c r="F15" s="36"/>
      <c r="G15" s="36"/>
    </row>
    <row r="16" spans="2:8" ht="14.4" x14ac:dyDescent="0.3">
      <c r="B16" s="64" t="s">
        <v>33</v>
      </c>
      <c r="C16" s="29" t="s">
        <v>35</v>
      </c>
      <c r="D16" s="61"/>
      <c r="E16" s="8" t="s">
        <v>32</v>
      </c>
      <c r="F16" s="59"/>
      <c r="G16" s="9">
        <f>SUM(D16*F16)</f>
        <v>0</v>
      </c>
    </row>
    <row r="17" spans="2:10" ht="14.4" x14ac:dyDescent="0.3">
      <c r="B17" s="65"/>
      <c r="C17" s="29"/>
      <c r="D17" s="61"/>
      <c r="E17" s="8" t="s">
        <v>32</v>
      </c>
      <c r="F17" s="59"/>
      <c r="G17" s="9">
        <f t="shared" ref="G17:G20" si="2">SUM(D17*F17)</f>
        <v>0</v>
      </c>
    </row>
    <row r="18" spans="2:10" ht="14.4" x14ac:dyDescent="0.3">
      <c r="B18" s="65"/>
      <c r="C18" s="29"/>
      <c r="D18" s="61"/>
      <c r="E18" s="8" t="s">
        <v>32</v>
      </c>
      <c r="F18" s="59"/>
      <c r="G18" s="9">
        <f t="shared" si="2"/>
        <v>0</v>
      </c>
    </row>
    <row r="19" spans="2:10" ht="14.4" x14ac:dyDescent="0.3">
      <c r="B19" s="65"/>
      <c r="C19" s="29"/>
      <c r="D19" s="61"/>
      <c r="E19" s="8" t="s">
        <v>32</v>
      </c>
      <c r="F19" s="59"/>
      <c r="G19" s="9">
        <f t="shared" si="2"/>
        <v>0</v>
      </c>
    </row>
    <row r="20" spans="2:10" ht="14.4" x14ac:dyDescent="0.3">
      <c r="B20" s="66"/>
      <c r="C20" s="29"/>
      <c r="D20" s="62"/>
      <c r="E20" s="8" t="s">
        <v>32</v>
      </c>
      <c r="F20" s="59"/>
      <c r="G20" s="9">
        <f t="shared" si="2"/>
        <v>0</v>
      </c>
      <c r="H20" s="18"/>
    </row>
    <row r="21" spans="2:10" s="30" customFormat="1" ht="14.4" x14ac:dyDescent="0.3">
      <c r="C21" s="38"/>
      <c r="D21" s="39"/>
      <c r="F21" s="40" t="s">
        <v>9</v>
      </c>
      <c r="G21" s="31">
        <f>SUM(G13:G20)</f>
        <v>0</v>
      </c>
      <c r="H21" s="31"/>
    </row>
    <row r="22" spans="2:10" s="30" customFormat="1" ht="14.4" x14ac:dyDescent="0.3">
      <c r="C22" s="37"/>
      <c r="H22" s="31"/>
    </row>
    <row r="23" spans="2:10" x14ac:dyDescent="0.25">
      <c r="B23" s="1" t="s">
        <v>17</v>
      </c>
      <c r="C23" s="1" t="s">
        <v>18</v>
      </c>
      <c r="D23" s="1" t="s">
        <v>2</v>
      </c>
      <c r="E23" s="1" t="s">
        <v>3</v>
      </c>
      <c r="F23" s="1" t="s">
        <v>4</v>
      </c>
      <c r="G23" s="1" t="s">
        <v>9</v>
      </c>
      <c r="H23" s="18"/>
    </row>
    <row r="24" spans="2:10" x14ac:dyDescent="0.25">
      <c r="B24" s="41" t="s">
        <v>42</v>
      </c>
      <c r="C24" s="6" t="s">
        <v>19</v>
      </c>
      <c r="D24" s="7">
        <v>1</v>
      </c>
      <c r="E24" s="8" t="s">
        <v>27</v>
      </c>
      <c r="F24" s="59"/>
      <c r="G24" s="9">
        <f>SUM(F24*D24)</f>
        <v>0</v>
      </c>
      <c r="H24" s="18"/>
    </row>
    <row r="25" spans="2:10" ht="14.4" thickBot="1" x14ac:dyDescent="0.3">
      <c r="F25" s="11" t="s">
        <v>9</v>
      </c>
      <c r="G25" s="12">
        <f>SUM(G24)</f>
        <v>0</v>
      </c>
      <c r="H25" s="18"/>
    </row>
    <row r="26" spans="2:10" x14ac:dyDescent="0.25">
      <c r="J26" s="44" t="s">
        <v>49</v>
      </c>
    </row>
    <row r="27" spans="2:10" s="4" customFormat="1" ht="42.75" customHeight="1" x14ac:dyDescent="0.3">
      <c r="C27" s="84" t="s">
        <v>20</v>
      </c>
      <c r="D27" s="85"/>
      <c r="E27" s="86"/>
      <c r="F27" s="22"/>
      <c r="G27" s="23">
        <f>SUM(H10+G21+G25)</f>
        <v>0</v>
      </c>
      <c r="J27" s="42" t="s">
        <v>47</v>
      </c>
    </row>
    <row r="28" spans="2:10" ht="14.4" thickBot="1" x14ac:dyDescent="0.3">
      <c r="C28" s="19"/>
      <c r="D28" s="19"/>
      <c r="E28" s="19"/>
      <c r="F28" s="20"/>
      <c r="G28" s="21"/>
      <c r="J28" s="43" t="s">
        <v>48</v>
      </c>
    </row>
    <row r="29" spans="2:10" x14ac:dyDescent="0.25">
      <c r="C29" s="19"/>
      <c r="D29" s="19"/>
      <c r="E29" s="19"/>
      <c r="F29" s="20"/>
      <c r="G29" s="21"/>
    </row>
    <row r="30" spans="2:10" x14ac:dyDescent="0.25">
      <c r="C30" s="19"/>
      <c r="D30" s="19"/>
      <c r="E30" s="19"/>
      <c r="F30" s="20"/>
      <c r="G30" s="21"/>
    </row>
    <row r="31" spans="2:10" ht="14.4" thickBot="1" x14ac:dyDescent="0.3"/>
    <row r="32" spans="2:10" ht="15.75" customHeight="1" thickBot="1" x14ac:dyDescent="0.3">
      <c r="B32" s="70" t="s">
        <v>22</v>
      </c>
      <c r="C32" s="71"/>
      <c r="D32" s="71"/>
      <c r="E32" s="71"/>
      <c r="F32" s="71"/>
      <c r="G32" s="71"/>
      <c r="H32" s="71"/>
      <c r="I32" s="72"/>
    </row>
    <row r="33" spans="2:9" ht="54.6" customHeight="1" x14ac:dyDescent="0.25">
      <c r="B33" s="76" t="s">
        <v>46</v>
      </c>
      <c r="C33" s="77"/>
      <c r="D33" s="77"/>
      <c r="E33" s="77"/>
      <c r="F33" s="77"/>
      <c r="G33" s="77"/>
      <c r="H33" s="77"/>
      <c r="I33" s="78"/>
    </row>
    <row r="34" spans="2:9" ht="62.4" customHeight="1" x14ac:dyDescent="0.25">
      <c r="B34" s="79" t="s">
        <v>31</v>
      </c>
      <c r="C34" s="80"/>
      <c r="D34" s="80"/>
      <c r="E34" s="80"/>
      <c r="F34" s="80"/>
      <c r="G34" s="80"/>
      <c r="H34" s="80"/>
      <c r="I34" s="81"/>
    </row>
    <row r="35" spans="2:9" ht="30" customHeight="1" x14ac:dyDescent="0.25">
      <c r="B35" s="73" t="s">
        <v>23</v>
      </c>
      <c r="C35" s="87"/>
      <c r="D35" s="87"/>
      <c r="E35" s="87"/>
      <c r="F35" s="87"/>
      <c r="G35" s="87"/>
      <c r="H35" s="87"/>
      <c r="I35" s="88"/>
    </row>
    <row r="36" spans="2:9" ht="58.2" customHeight="1" x14ac:dyDescent="0.25">
      <c r="B36" s="73" t="s">
        <v>39</v>
      </c>
      <c r="C36" s="89"/>
      <c r="D36" s="89"/>
      <c r="E36" s="89"/>
      <c r="F36" s="89"/>
      <c r="G36" s="89"/>
      <c r="H36" s="89"/>
      <c r="I36" s="90"/>
    </row>
    <row r="37" spans="2:9" x14ac:dyDescent="0.25">
      <c r="B37" s="73" t="s">
        <v>24</v>
      </c>
      <c r="C37" s="89"/>
      <c r="D37" s="89"/>
      <c r="E37" s="89"/>
      <c r="F37" s="89"/>
      <c r="G37" s="89"/>
      <c r="H37" s="89"/>
      <c r="I37" s="90"/>
    </row>
    <row r="38" spans="2:9" ht="51.6" customHeight="1" x14ac:dyDescent="0.25">
      <c r="B38" s="79" t="s">
        <v>30</v>
      </c>
      <c r="C38" s="82"/>
      <c r="D38" s="82"/>
      <c r="E38" s="82"/>
      <c r="F38" s="82"/>
      <c r="G38" s="82"/>
      <c r="H38" s="82"/>
      <c r="I38" s="83"/>
    </row>
    <row r="39" spans="2:9" x14ac:dyDescent="0.25">
      <c r="B39" s="73" t="s">
        <v>25</v>
      </c>
      <c r="C39" s="74"/>
      <c r="D39" s="74"/>
      <c r="E39" s="74"/>
      <c r="F39" s="74"/>
      <c r="G39" s="74"/>
      <c r="H39" s="74"/>
      <c r="I39" s="75"/>
    </row>
    <row r="40" spans="2:9" ht="14.4" thickBot="1" x14ac:dyDescent="0.3">
      <c r="B40" s="67" t="s">
        <v>26</v>
      </c>
      <c r="C40" s="68"/>
      <c r="D40" s="68"/>
      <c r="E40" s="68"/>
      <c r="F40" s="68"/>
      <c r="G40" s="68"/>
      <c r="H40" s="68"/>
      <c r="I40" s="69"/>
    </row>
    <row r="44" spans="2:9" x14ac:dyDescent="0.25">
      <c r="B44" s="25"/>
    </row>
    <row r="45" spans="2:9" x14ac:dyDescent="0.25">
      <c r="B45" s="91"/>
      <c r="C45" s="91"/>
      <c r="D45" s="91"/>
      <c r="E45" s="91"/>
      <c r="F45" s="91"/>
      <c r="G45" s="91"/>
      <c r="H45" s="91"/>
      <c r="I45" s="91"/>
    </row>
  </sheetData>
  <sheetProtection algorithmName="SHA-512" hashValue="p16FwXbqZLh0kbtV6vgjWl1zsjpNt3pmoMfuB3VodniVYlVWpHxIJJOzXVlFMFwogvF+DXWY34zLLpJzojq+Dg==" saltValue="Bz//Yw00uxnhiCSjYKKGRQ==" spinCount="100000" sheet="1" objects="1" scenarios="1"/>
  <mergeCells count="14">
    <mergeCell ref="B45:I45"/>
    <mergeCell ref="B36:I36"/>
    <mergeCell ref="B35:I35"/>
    <mergeCell ref="B37:I37"/>
    <mergeCell ref="B38:I38"/>
    <mergeCell ref="B39:I39"/>
    <mergeCell ref="B40:I40"/>
    <mergeCell ref="B34:I34"/>
    <mergeCell ref="B32:I32"/>
    <mergeCell ref="B33:I33"/>
    <mergeCell ref="C27:E27"/>
    <mergeCell ref="B5:B8"/>
    <mergeCell ref="B13:B14"/>
    <mergeCell ref="B16:B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D2BAB03955E14593EBAEC355707E32" ma:contentTypeVersion="3" ma:contentTypeDescription="Een nieuw document maken." ma:contentTypeScope="" ma:versionID="49531578d55a5139ddffe2d5de5b3bd7">
  <xsd:schema xmlns:xsd="http://www.w3.org/2001/XMLSchema" xmlns:xs="http://www.w3.org/2001/XMLSchema" xmlns:p="http://schemas.microsoft.com/office/2006/metadata/properties" xmlns:ns2="34d8a864-3eee-440d-ba33-5a9c7295f850" targetNamespace="http://schemas.microsoft.com/office/2006/metadata/properties" ma:root="true" ma:fieldsID="5ecb985a722dfe1264faf838c915ffe6" ns2:_="">
    <xsd:import namespace="34d8a864-3eee-440d-ba33-5a9c7295f85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d8a864-3eee-440d-ba33-5a9c7295f8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BC1788-9115-4E7A-BEC9-25E85C0B6C43}">
  <ds:schemaRef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34d8a864-3eee-440d-ba33-5a9c7295f850"/>
    <ds:schemaRef ds:uri="http://purl.org/dc/dcmitype/"/>
  </ds:schemaRefs>
</ds:datastoreItem>
</file>

<file path=customXml/itemProps2.xml><?xml version="1.0" encoding="utf-8"?>
<ds:datastoreItem xmlns:ds="http://schemas.openxmlformats.org/officeDocument/2006/customXml" ds:itemID="{9B124CA3-3003-4151-B9E5-A4CF3C894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d8a864-3eee-440d-ba33-5a9c7295f8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9E9BA6-B7AC-468A-91BB-72F94B6223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 Perceel 1</vt:lpstr>
      <vt:lpstr>Prijzenblad Perceel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Kooistra, Jitze</cp:lastModifiedBy>
  <cp:revision/>
  <dcterms:created xsi:type="dcterms:W3CDTF">2025-04-11T08:47:19Z</dcterms:created>
  <dcterms:modified xsi:type="dcterms:W3CDTF">2026-04-08T08:38:00Z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0x0101009DD2BAB03955E14593EBAEC355707E32</vt:lpwstr>
  </property>
</Properties>
</file>